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F:\Vegprosjekter-TFK\fv3282_Hoppestadvegen_i5322401\i5322401_k\_adm\Anskaffelse\Til TenSign\"/>
    </mc:Choice>
  </mc:AlternateContent>
  <xr:revisionPtr revIDLastSave="0" documentId="13_ncr:1_{24BC8582-9640-48CD-915D-21C508A70975}" xr6:coauthVersionLast="47" xr6:coauthVersionMax="47" xr10:uidLastSave="{00000000-0000-0000-0000-000000000000}"/>
  <bookViews>
    <workbookView xWindow="14040" yWindow="480" windowWidth="35340" windowHeight="15384" tabRatio="729" xr2:uid="{00000000-000D-0000-FFFF-FFFF00000000}"/>
  </bookViews>
  <sheets>
    <sheet name="Tildelingskriterium K2" sheetId="13" r:id="rId1"/>
    <sheet name="Ark1" sheetId="14" r:id="rId2"/>
  </sheets>
  <externalReferences>
    <externalReference r:id="rId3"/>
  </externalReferences>
  <definedNames>
    <definedName name="Knekkpunkt">[1]Startfane!$M$19</definedName>
    <definedName name="priskostna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0" i="13" l="1"/>
  <c r="G27" i="13"/>
  <c r="G29" i="13"/>
  <c r="G28" i="13" l="1"/>
  <c r="G31" i="13"/>
  <c r="E32" i="13"/>
  <c r="D32" i="13" s="1"/>
  <c r="F28" i="13" l="1"/>
  <c r="F29" i="13"/>
  <c r="F30" i="13"/>
  <c r="F31" i="13"/>
  <c r="F27" i="13"/>
  <c r="F32" i="13" l="1"/>
  <c r="F33" i="13" s="1"/>
</calcChain>
</file>

<file path=xl/sharedStrings.xml><?xml version="1.0" encoding="utf-8"?>
<sst xmlns="http://schemas.openxmlformats.org/spreadsheetml/2006/main" count="24" uniqueCount="19">
  <si>
    <t>Energibærer</t>
  </si>
  <si>
    <t>Hydrogen</t>
  </si>
  <si>
    <t>Biogass</t>
  </si>
  <si>
    <t>Poeng</t>
  </si>
  <si>
    <t>Energibærer:</t>
  </si>
  <si>
    <t>Elektrisk</t>
  </si>
  <si>
    <t>Hybrid</t>
  </si>
  <si>
    <t>Diesel/biodiesel</t>
  </si>
  <si>
    <t xml:space="preserve">Beskrivelse av ladeløsning/energiløsning: </t>
  </si>
  <si>
    <t>Vekting:</t>
  </si>
  <si>
    <t>Tilbudt %-andel utslippsfritt anlegg:</t>
  </si>
  <si>
    <t>%-andel maskintimer pr. energibærer</t>
  </si>
  <si>
    <t>Kun hvite celler skal fylles inn. Det må oppgis verdi i alle hvite celler.</t>
  </si>
  <si>
    <t>Tildelingskriterium K2: klima/miljø - Andel utslippsfrie maskintimer</t>
  </si>
  <si>
    <t>Til sammen:</t>
  </si>
  <si>
    <t>&lt;--Poeng som tas med videre inn i "Evalueringsmatrise - Tildelingskriterier samlet"</t>
  </si>
  <si>
    <t>&lt;--Prosent som brukes til sammenligning av tilbudt og faktisk levert andel utslippsfrie maskintimer ved overtakelse</t>
  </si>
  <si>
    <r>
      <t xml:space="preserve">Kontrakten sidestiller elektrisk og hydrogen som 100% utslippsfrie energibærere. 
Biogass defineres som 50% utslippsfri energibærer. </t>
    </r>
    <r>
      <rPr>
        <strike/>
        <sz val="11"/>
        <color rgb="FFFF0000"/>
        <rFont val="Aptos Narrow"/>
        <family val="2"/>
      </rPr>
      <t xml:space="preserve"> </t>
    </r>
    <r>
      <rPr>
        <sz val="11"/>
        <color rgb="FFFF0000"/>
        <rFont val="Aptos Narrow"/>
        <family val="2"/>
      </rPr>
      <t xml:space="preserve">
</t>
    </r>
    <r>
      <rPr>
        <sz val="11"/>
        <color rgb="FF000000"/>
        <rFont val="Aptos Narrow"/>
        <family val="2"/>
      </rPr>
      <t>Biodiesel, diesel og hybrid sidestilles og anses ikke som utslippsfrie.</t>
    </r>
  </si>
  <si>
    <r>
      <t>Tilbyder skal oppgi prosentandel (0–100 %) av maskintimer i prosjektet som skal utføres med de forskjellige energibærerne.
Alle maskintimer i prosjektet skal fordeles på de ulike energibærerne, og det skal gis en beskrivelse av den valgte lade- eller energiløsningen (ref. dokumentasjonskrav i kap. B3 pkt. 7.2). Det skal kun fylle</t>
    </r>
    <r>
      <rPr>
        <sz val="11"/>
        <rFont val="Aptos Narrow"/>
        <family val="2"/>
      </rPr>
      <t xml:space="preserve">s inn verdi i hvite celler, og først når verdi er fylt inn i cellene for "%-andel maskintimer pr. energibærer" vil det bli mulig å fylle inn beskrivelsen i cellen "Beskrivelse av ladeløsning/energiløsning". Alle maskiner som tilbys her skal faktisk utføre arbeid.
Det er ikke tillatt å tilby maskintimer som utslippsfrie dersom maskinen står uten å utføre arbeid, eller dersom det parallelt benyttes maskiner med fossilt drivstoff til det samme arbeidsområdet/formålet.
</t>
    </r>
    <r>
      <rPr>
        <sz val="11"/>
        <color rgb="FF000000"/>
        <rFont val="Aptos Narrow"/>
        <family val="2"/>
      </rPr>
      <t xml:space="preserve">
Med maskiner menes anleggsmaskiner som kan forflyttes og benyttes til tungt arbeid på bygge- og anleggsplasser (personbiler og lastebiler omfattes ikke). Alle maskiner skal være registrert i Maskinregisteret eller tilsvarende register, før de benyttes på oppdrag for oppdragsgiver. 
Håndholdt utstyr regnes ikke som maskin i denne sammenhengen.
Eventuelle behov for endringer i den tilbudte løsningen i løpet av kontraktsperioden er</t>
    </r>
    <r>
      <rPr>
        <sz val="11"/>
        <color rgb="FFFF0000"/>
        <rFont val="Aptos Narrow"/>
        <family val="2"/>
      </rPr>
      <t xml:space="preserve"> </t>
    </r>
    <r>
      <rPr>
        <sz val="11"/>
        <rFont val="Aptos Narrow"/>
        <family val="2"/>
      </rPr>
      <t>regulert i kontrakten.</t>
    </r>
    <r>
      <rPr>
        <sz val="11"/>
        <color rgb="FF000000"/>
        <rFont val="Aptos Narrow"/>
        <family val="2"/>
      </rPr>
      <t xml:space="preserve">
Antall maskintimer</t>
    </r>
    <r>
      <rPr>
        <sz val="11"/>
        <rFont val="Aptos Narrow"/>
        <family val="2"/>
      </rPr>
      <t xml:space="preserve"> pr energibærer</t>
    </r>
    <r>
      <rPr>
        <sz val="11"/>
        <color rgb="FFFF0000"/>
        <rFont val="Aptos Narrow"/>
        <family val="2"/>
      </rPr>
      <t xml:space="preserve"> </t>
    </r>
    <r>
      <rPr>
        <sz val="11"/>
        <color rgb="FF000000"/>
        <rFont val="Aptos Narrow"/>
        <family val="2"/>
      </rPr>
      <t>registrert i HMS-reg og månedsrapport ved overtakelse skal samsvare med prosentandelen utslippsfrie maskintimer som tilbys i dette tilbudet. Ved avvik mellom tilbudt og faktisk levert andel utslippsfrie maskintimer, ilegges det en sanksjon pr prosent avv</t>
    </r>
    <r>
      <rPr>
        <sz val="11"/>
        <rFont val="Aptos Narrow"/>
        <family val="2"/>
      </rPr>
      <t>ik. Se kap. C2 pkt. 36.8.7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</si>
</sst>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Aptos Narrow"/>
      <family val="2"/>
    </font>
    <font>
      <b/>
      <sz val="11"/>
      <color rgb="FF000000"/>
      <name val="Aptos Narrow"/>
      <family val="2"/>
    </font>
    <font>
      <sz val="11"/>
      <color rgb="FFFF0000"/>
      <name val="Aptos Narrow"/>
      <family val="2"/>
    </font>
    <font>
      <sz val="11"/>
      <color theme="1"/>
      <name val="Oslo Sans Office"/>
    </font>
    <font>
      <b/>
      <sz val="14"/>
      <color rgb="FF000000"/>
      <name val="Aptos Narrow"/>
      <family val="2"/>
    </font>
    <font>
      <b/>
      <sz val="24"/>
      <color rgb="FF000000"/>
      <name val="Aptos Narrow"/>
      <family val="2"/>
    </font>
    <font>
      <b/>
      <sz val="11"/>
      <color rgb="FFFF0000"/>
      <name val="Aptos Narrow"/>
      <family val="2"/>
    </font>
    <font>
      <sz val="11"/>
      <name val="Aptos Narrow"/>
      <family val="2"/>
    </font>
    <font>
      <sz val="8"/>
      <color rgb="FF000000"/>
      <name val="Aptos Narrow"/>
      <family val="2"/>
    </font>
    <font>
      <strike/>
      <sz val="11"/>
      <color rgb="FFFF0000"/>
      <name val="Aptos Narrow"/>
      <family val="2"/>
    </font>
    <font>
      <sz val="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AE9F8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D966"/>
        <bgColor rgb="FF000000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7" tint="0.59999389629810485"/>
        <bgColor rgb="FF000000"/>
      </patternFill>
    </fill>
    <fill>
      <patternFill patternType="solid">
        <fgColor theme="4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0" borderId="0"/>
  </cellStyleXfs>
  <cellXfs count="83">
    <xf numFmtId="0" fontId="0" fillId="0" borderId="0" xfId="0"/>
    <xf numFmtId="0" fontId="3" fillId="3" borderId="0" xfId="0" applyFont="1" applyFill="1"/>
    <xf numFmtId="0" fontId="3" fillId="4" borderId="9" xfId="0" applyFont="1" applyFill="1" applyBorder="1"/>
    <xf numFmtId="0" fontId="3" fillId="4" borderId="10" xfId="0" applyFont="1" applyFill="1" applyBorder="1"/>
    <xf numFmtId="0" fontId="3" fillId="4" borderId="11" xfId="0" applyFont="1" applyFill="1" applyBorder="1"/>
    <xf numFmtId="0" fontId="3" fillId="4" borderId="14" xfId="0" applyFont="1" applyFill="1" applyBorder="1"/>
    <xf numFmtId="0" fontId="3" fillId="4" borderId="15" xfId="0" applyFont="1" applyFill="1" applyBorder="1"/>
    <xf numFmtId="0" fontId="3" fillId="4" borderId="19" xfId="0" applyFont="1" applyFill="1" applyBorder="1"/>
    <xf numFmtId="0" fontId="3" fillId="4" borderId="20" xfId="0" applyFont="1" applyFill="1" applyBorder="1"/>
    <xf numFmtId="0" fontId="3" fillId="4" borderId="18" xfId="0" applyFont="1" applyFill="1" applyBorder="1"/>
    <xf numFmtId="0" fontId="3" fillId="5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3" fillId="4" borderId="0" xfId="0" applyFont="1" applyFill="1"/>
    <xf numFmtId="0" fontId="3" fillId="4" borderId="19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7" borderId="12" xfId="0" applyFont="1" applyFill="1" applyBorder="1" applyAlignment="1">
      <alignment horizontal="center"/>
    </xf>
    <xf numFmtId="0" fontId="3" fillId="7" borderId="30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/>
    </xf>
    <xf numFmtId="0" fontId="3" fillId="9" borderId="5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6" fillId="0" borderId="0" xfId="0" applyFont="1" applyAlignment="1">
      <alignment vertical="center"/>
    </xf>
    <xf numFmtId="9" fontId="0" fillId="0" borderId="0" xfId="0" applyNumberFormat="1"/>
    <xf numFmtId="0" fontId="3" fillId="4" borderId="19" xfId="0" applyFont="1" applyFill="1" applyBorder="1" applyAlignment="1">
      <alignment horizontal="right"/>
    </xf>
    <xf numFmtId="0" fontId="3" fillId="4" borderId="6" xfId="0" applyFont="1" applyFill="1" applyBorder="1" applyAlignment="1">
      <alignment horizontal="center"/>
    </xf>
    <xf numFmtId="0" fontId="3" fillId="4" borderId="25" xfId="0" applyFont="1" applyFill="1" applyBorder="1" applyAlignment="1">
      <alignment horizontal="center"/>
    </xf>
    <xf numFmtId="0" fontId="3" fillId="5" borderId="28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/>
    </xf>
    <xf numFmtId="0" fontId="8" fillId="3" borderId="0" xfId="0" applyFont="1" applyFill="1"/>
    <xf numFmtId="0" fontId="9" fillId="4" borderId="30" xfId="0" applyFont="1" applyFill="1" applyBorder="1" applyAlignment="1">
      <alignment horizontal="center"/>
    </xf>
    <xf numFmtId="0" fontId="3" fillId="4" borderId="14" xfId="0" applyFont="1" applyFill="1" applyBorder="1" applyAlignment="1">
      <alignment horizontal="left" vertical="top"/>
    </xf>
    <xf numFmtId="0" fontId="3" fillId="4" borderId="34" xfId="0" applyFont="1" applyFill="1" applyBorder="1"/>
    <xf numFmtId="0" fontId="3" fillId="4" borderId="22" xfId="0" applyFont="1" applyFill="1" applyBorder="1" applyAlignment="1">
      <alignment horizontal="center"/>
    </xf>
    <xf numFmtId="0" fontId="3" fillId="4" borderId="29" xfId="0" applyFont="1" applyFill="1" applyBorder="1"/>
    <xf numFmtId="0" fontId="3" fillId="7" borderId="0" xfId="0" applyFont="1" applyFill="1"/>
    <xf numFmtId="0" fontId="3" fillId="7" borderId="9" xfId="0" applyFont="1" applyFill="1" applyBorder="1"/>
    <xf numFmtId="0" fontId="3" fillId="7" borderId="10" xfId="0" applyFont="1" applyFill="1" applyBorder="1"/>
    <xf numFmtId="0" fontId="3" fillId="7" borderId="14" xfId="0" applyFont="1" applyFill="1" applyBorder="1"/>
    <xf numFmtId="0" fontId="3" fillId="7" borderId="19" xfId="0" applyFont="1" applyFill="1" applyBorder="1"/>
    <xf numFmtId="0" fontId="3" fillId="7" borderId="20" xfId="0" applyFont="1" applyFill="1" applyBorder="1"/>
    <xf numFmtId="0" fontId="0" fillId="10" borderId="0" xfId="0" applyFill="1"/>
    <xf numFmtId="0" fontId="7" fillId="2" borderId="1" xfId="0" applyFont="1" applyFill="1" applyBorder="1"/>
    <xf numFmtId="0" fontId="7" fillId="2" borderId="22" xfId="0" applyFont="1" applyFill="1" applyBorder="1"/>
    <xf numFmtId="0" fontId="3" fillId="8" borderId="22" xfId="0" applyFont="1" applyFill="1" applyBorder="1"/>
    <xf numFmtId="0" fontId="3" fillId="8" borderId="21" xfId="0" applyFont="1" applyFill="1" applyBorder="1"/>
    <xf numFmtId="0" fontId="3" fillId="5" borderId="1" xfId="0" applyFont="1" applyFill="1" applyBorder="1" applyAlignment="1" applyProtection="1">
      <alignment horizontal="center"/>
      <protection locked="0"/>
    </xf>
    <xf numFmtId="0" fontId="3" fillId="5" borderId="28" xfId="0" applyFont="1" applyFill="1" applyBorder="1" applyAlignment="1" applyProtection="1">
      <alignment horizontal="center"/>
      <protection locked="0"/>
    </xf>
    <xf numFmtId="0" fontId="3" fillId="4" borderId="16" xfId="0" applyFont="1" applyFill="1" applyBorder="1" applyAlignment="1">
      <alignment horizontal="left" vertical="top"/>
    </xf>
    <xf numFmtId="0" fontId="3" fillId="4" borderId="17" xfId="0" applyFont="1" applyFill="1" applyBorder="1" applyAlignment="1">
      <alignment horizontal="left" vertical="top"/>
    </xf>
    <xf numFmtId="0" fontId="4" fillId="4" borderId="21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/>
    </xf>
    <xf numFmtId="0" fontId="3" fillId="4" borderId="8" xfId="0" applyFont="1" applyFill="1" applyBorder="1"/>
    <xf numFmtId="0" fontId="3" fillId="4" borderId="9" xfId="0" applyFont="1" applyFill="1" applyBorder="1"/>
    <xf numFmtId="0" fontId="3" fillId="4" borderId="18" xfId="0" applyFont="1" applyFill="1" applyBorder="1"/>
    <xf numFmtId="0" fontId="3" fillId="4" borderId="19" xfId="0" applyFont="1" applyFill="1" applyBorder="1"/>
    <xf numFmtId="0" fontId="3" fillId="3" borderId="9" xfId="0" applyFont="1" applyFill="1" applyBorder="1"/>
    <xf numFmtId="0" fontId="3" fillId="4" borderId="11" xfId="0" applyFont="1" applyFill="1" applyBorder="1"/>
    <xf numFmtId="0" fontId="3" fillId="4" borderId="0" xfId="0" applyFont="1" applyFill="1"/>
    <xf numFmtId="0" fontId="3" fillId="4" borderId="12" xfId="0" applyFont="1" applyFill="1" applyBorder="1" applyAlignment="1">
      <alignment horizontal="left" vertical="top" wrapText="1"/>
    </xf>
    <xf numFmtId="0" fontId="3" fillId="4" borderId="13" xfId="0" applyFont="1" applyFill="1" applyBorder="1" applyAlignment="1">
      <alignment horizontal="left" vertical="top"/>
    </xf>
    <xf numFmtId="0" fontId="3" fillId="4" borderId="27" xfId="0" applyFont="1" applyFill="1" applyBorder="1" applyAlignment="1">
      <alignment horizontal="left" vertical="top"/>
    </xf>
    <xf numFmtId="0" fontId="3" fillId="4" borderId="15" xfId="0" applyFont="1" applyFill="1" applyBorder="1" applyAlignment="1">
      <alignment horizontal="left" vertical="top"/>
    </xf>
    <xf numFmtId="0" fontId="3" fillId="4" borderId="0" xfId="0" applyFont="1" applyFill="1" applyAlignment="1">
      <alignment horizontal="left" vertical="top"/>
    </xf>
    <xf numFmtId="0" fontId="3" fillId="4" borderId="34" xfId="0" applyFont="1" applyFill="1" applyBorder="1" applyAlignment="1">
      <alignment horizontal="left" vertical="top"/>
    </xf>
    <xf numFmtId="0" fontId="11" fillId="4" borderId="32" xfId="0" applyFont="1" applyFill="1" applyBorder="1" applyAlignment="1">
      <alignment horizontal="left"/>
    </xf>
    <xf numFmtId="0" fontId="11" fillId="4" borderId="13" xfId="0" applyFont="1" applyFill="1" applyBorder="1" applyAlignment="1">
      <alignment horizontal="left"/>
    </xf>
    <xf numFmtId="0" fontId="11" fillId="4" borderId="26" xfId="0" applyFont="1" applyFill="1" applyBorder="1" applyAlignment="1">
      <alignment horizontal="left"/>
    </xf>
    <xf numFmtId="0" fontId="11" fillId="4" borderId="33" xfId="0" applyFont="1" applyFill="1" applyBorder="1" applyAlignment="1">
      <alignment horizontal="left"/>
    </xf>
    <xf numFmtId="0" fontId="11" fillId="4" borderId="25" xfId="0" applyFont="1" applyFill="1" applyBorder="1" applyAlignment="1">
      <alignment horizontal="left"/>
    </xf>
    <xf numFmtId="0" fontId="11" fillId="4" borderId="24" xfId="0" applyFont="1" applyFill="1" applyBorder="1" applyAlignment="1">
      <alignment horizontal="left"/>
    </xf>
    <xf numFmtId="0" fontId="4" fillId="4" borderId="23" xfId="0" applyFont="1" applyFill="1" applyBorder="1" applyAlignment="1">
      <alignment horizontal="left" vertical="center"/>
    </xf>
    <xf numFmtId="0" fontId="4" fillId="4" borderId="22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3" fillId="4" borderId="15" xfId="0" applyFont="1" applyFill="1" applyBorder="1" applyAlignment="1">
      <alignment horizontal="left" vertical="top" wrapText="1"/>
    </xf>
    <xf numFmtId="0" fontId="3" fillId="3" borderId="0" xfId="0" applyFont="1" applyFill="1"/>
    <xf numFmtId="0" fontId="3" fillId="4" borderId="28" xfId="0" applyFont="1" applyFill="1" applyBorder="1" applyAlignment="1">
      <alignment horizontal="center"/>
    </xf>
    <xf numFmtId="0" fontId="3" fillId="4" borderId="31" xfId="0" applyFont="1" applyFill="1" applyBorder="1" applyAlignment="1">
      <alignment horizontal="center"/>
    </xf>
    <xf numFmtId="0" fontId="5" fillId="7" borderId="23" xfId="0" applyFont="1" applyFill="1" applyBorder="1" applyAlignment="1" applyProtection="1">
      <alignment horizontal="left"/>
      <protection locked="0"/>
    </xf>
    <xf numFmtId="0" fontId="5" fillId="7" borderId="22" xfId="0" applyFont="1" applyFill="1" applyBorder="1" applyAlignment="1" applyProtection="1">
      <alignment horizontal="left"/>
      <protection locked="0"/>
    </xf>
    <xf numFmtId="0" fontId="5" fillId="7" borderId="2" xfId="0" applyFont="1" applyFill="1" applyBorder="1" applyAlignment="1" applyProtection="1">
      <alignment horizontal="left"/>
      <protection locked="0"/>
    </xf>
  </cellXfs>
  <cellStyles count="3">
    <cellStyle name="Normal" xfId="0" builtinId="0"/>
    <cellStyle name="Normal 2" xfId="1" xr:uid="{89E91417-1E0E-4975-9F96-0A399326541E}"/>
    <cellStyle name="Normal 4 2" xfId="2" xr:uid="{4B02316A-00E3-48C9-A72F-0D24505BE7D5}"/>
  </cellStyles>
  <dxfs count="8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rgb="FFFF0000"/>
      </font>
      <fill>
        <patternFill>
          <bgColor theme="0"/>
        </patternFill>
      </fill>
    </dxf>
    <dxf>
      <font>
        <color rgb="FFFF0000"/>
      </font>
    </dxf>
    <dxf>
      <font>
        <color rgb="FFFF0000"/>
      </font>
    </dxf>
    <dxf>
      <font>
        <b/>
        <i val="0"/>
        <color theme="9" tint="-0.49998474074526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fv356_raschebakken-skippergata_i5322403/fv356_raschebakken-skippergata_i5322403/i5322403_k/_adm/&#216;konomi/Evalueringsmatrise%20-%20Tildelingskriterier%20-%20Raschebakken.xlsx" TargetMode="External"/><Relationship Id="rId2" Type="http://schemas.openxmlformats.org/officeDocument/2006/relationships/externalLinkPath" Target="file:///F:\Vegprosjekter-TFK\fv356_raschebakken-skippergata_i5322403\fv356_raschebakken-skippergata_i5322403\i5322403_k\_adm\&#216;konomi\Evalueringsmatrise%20-%20Tildelingskriterier%20-%20Raschebakken.xlsx" TargetMode="External"/><Relationship Id="rId1" Type="http://schemas.openxmlformats.org/officeDocument/2006/relationships/externalLinkPath" Target="/Vegprosjekter-TFK/fv356_raschebakken-skippergata_i5322403/fv356_raschebakken-skippergata_i5322403/i5322403_k/_adm/&#216;konomi/Evalueringsmatrise%20-%20Tildelingskriterier%20-%20Raschebakk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tartfane"/>
      <sheetName val="Tildelingskriterium 1"/>
      <sheetName val="Tildelingskriterium 2"/>
      <sheetName val="Tildelingskriterium 4"/>
      <sheetName val="Oppsummert evaluering"/>
    </sheetNames>
    <sheetDataSet>
      <sheetData sheetId="0">
        <row r="12">
          <cell r="C12" t="str">
            <v>Navn 1</v>
          </cell>
        </row>
        <row r="19">
          <cell r="M19">
            <v>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82C9B-1D7E-452C-87D1-FBC8D246BAB8}">
  <dimension ref="A1:AE43"/>
  <sheetViews>
    <sheetView showGridLines="0" tabSelected="1" topLeftCell="A14" zoomScale="85" zoomScaleNormal="85" workbookViewId="0">
      <selection activeCell="D27" sqref="D27"/>
    </sheetView>
  </sheetViews>
  <sheetFormatPr baseColWidth="10" defaultRowHeight="14.4"/>
  <cols>
    <col min="3" max="3" width="16.44140625" customWidth="1"/>
    <col min="4" max="4" width="19.109375" customWidth="1"/>
    <col min="5" max="5" width="18.109375" hidden="1" customWidth="1"/>
    <col min="6" max="6" width="23.109375" customWidth="1"/>
    <col min="7" max="7" width="16" customWidth="1"/>
    <col min="8" max="8" width="19.6640625" customWidth="1"/>
    <col min="9" max="9" width="39.44140625" customWidth="1"/>
    <col min="10" max="10" width="11.109375" customWidth="1"/>
    <col min="11" max="11" width="14.6640625" customWidth="1"/>
    <col min="13" max="13" width="17.33203125" bestFit="1" customWidth="1"/>
    <col min="27" max="27" width="22.6640625" bestFit="1" customWidth="1"/>
  </cols>
  <sheetData>
    <row r="1" spans="1:3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31" ht="31.8" thickBot="1">
      <c r="A2" s="1"/>
      <c r="B2" s="31" t="s">
        <v>13</v>
      </c>
      <c r="C2" s="1"/>
      <c r="D2" s="1"/>
      <c r="E2" s="1"/>
      <c r="F2" s="1"/>
      <c r="G2" s="1"/>
      <c r="H2" s="1"/>
      <c r="I2" s="1"/>
      <c r="J2" s="1"/>
      <c r="K2" s="1"/>
    </row>
    <row r="3" spans="1:31">
      <c r="A3" s="1"/>
      <c r="B3" s="54"/>
      <c r="C3" s="55"/>
      <c r="D3" s="2"/>
      <c r="E3" s="2"/>
      <c r="F3" s="2"/>
      <c r="G3" s="2"/>
      <c r="H3" s="2"/>
      <c r="I3" s="2"/>
      <c r="J3" s="3"/>
      <c r="K3" s="1"/>
      <c r="L3" s="22"/>
      <c r="M3" s="22"/>
      <c r="N3" s="22"/>
      <c r="O3" s="22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</row>
    <row r="4" spans="1:31">
      <c r="A4" s="1"/>
      <c r="B4" s="4"/>
      <c r="C4" s="61" t="s">
        <v>18</v>
      </c>
      <c r="D4" s="62"/>
      <c r="E4" s="62"/>
      <c r="F4" s="62"/>
      <c r="G4" s="62"/>
      <c r="H4" s="62"/>
      <c r="I4" s="63"/>
      <c r="J4" s="33"/>
      <c r="K4" s="1"/>
      <c r="L4" s="22"/>
      <c r="M4" s="22"/>
      <c r="N4" s="22"/>
      <c r="O4" s="22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</row>
    <row r="5" spans="1:31">
      <c r="A5" s="1"/>
      <c r="B5" s="4"/>
      <c r="C5" s="64"/>
      <c r="D5" s="65"/>
      <c r="E5" s="65"/>
      <c r="F5" s="65"/>
      <c r="G5" s="65"/>
      <c r="H5" s="65"/>
      <c r="I5" s="66"/>
      <c r="J5" s="33"/>
      <c r="K5" s="1"/>
      <c r="L5" s="22"/>
      <c r="M5" s="22"/>
      <c r="N5" s="22"/>
      <c r="O5" s="22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</row>
    <row r="6" spans="1:31">
      <c r="A6" s="1"/>
      <c r="B6" s="4"/>
      <c r="C6" s="64"/>
      <c r="D6" s="65"/>
      <c r="E6" s="65"/>
      <c r="F6" s="65"/>
      <c r="G6" s="65"/>
      <c r="H6" s="65"/>
      <c r="I6" s="66"/>
      <c r="J6" s="33"/>
      <c r="K6" s="1"/>
      <c r="L6" s="22"/>
      <c r="M6" s="22"/>
      <c r="N6" s="22"/>
      <c r="O6" s="22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</row>
    <row r="7" spans="1:31">
      <c r="A7" s="1"/>
      <c r="B7" s="4"/>
      <c r="C7" s="64"/>
      <c r="D7" s="65"/>
      <c r="E7" s="65"/>
      <c r="F7" s="65"/>
      <c r="G7" s="65"/>
      <c r="H7" s="65"/>
      <c r="I7" s="66"/>
      <c r="J7" s="33"/>
      <c r="K7" s="1"/>
      <c r="L7" s="22"/>
      <c r="M7" s="22"/>
      <c r="N7" s="22"/>
      <c r="O7" s="22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</row>
    <row r="8" spans="1:31">
      <c r="A8" s="1"/>
      <c r="B8" s="4"/>
      <c r="C8" s="64"/>
      <c r="D8" s="65"/>
      <c r="E8" s="65"/>
      <c r="F8" s="65"/>
      <c r="G8" s="65"/>
      <c r="H8" s="65"/>
      <c r="I8" s="66"/>
      <c r="J8" s="33"/>
      <c r="K8" s="1"/>
    </row>
    <row r="9" spans="1:31">
      <c r="A9" s="1"/>
      <c r="B9" s="4"/>
      <c r="C9" s="64"/>
      <c r="D9" s="65"/>
      <c r="E9" s="65"/>
      <c r="F9" s="65"/>
      <c r="G9" s="65"/>
      <c r="H9" s="65"/>
      <c r="I9" s="66"/>
      <c r="J9" s="33"/>
      <c r="K9" s="1"/>
    </row>
    <row r="10" spans="1:31">
      <c r="A10" s="1"/>
      <c r="B10" s="4"/>
      <c r="C10" s="64"/>
      <c r="D10" s="65"/>
      <c r="E10" s="65"/>
      <c r="F10" s="65"/>
      <c r="G10" s="65"/>
      <c r="H10" s="65"/>
      <c r="I10" s="66"/>
      <c r="J10" s="33"/>
      <c r="K10" s="1"/>
    </row>
    <row r="11" spans="1:31">
      <c r="A11" s="1"/>
      <c r="B11" s="4"/>
      <c r="C11" s="64"/>
      <c r="D11" s="65"/>
      <c r="E11" s="65"/>
      <c r="F11" s="65"/>
      <c r="G11" s="65"/>
      <c r="H11" s="65"/>
      <c r="I11" s="66"/>
      <c r="J11" s="33"/>
      <c r="K11" s="1"/>
    </row>
    <row r="12" spans="1:31" ht="179.25" customHeight="1">
      <c r="A12" s="1"/>
      <c r="B12" s="4"/>
      <c r="C12" s="64"/>
      <c r="D12" s="65"/>
      <c r="E12" s="65"/>
      <c r="F12" s="65"/>
      <c r="G12" s="65"/>
      <c r="H12" s="65"/>
      <c r="I12" s="66"/>
      <c r="J12" s="33"/>
      <c r="K12" s="1"/>
    </row>
    <row r="13" spans="1:31">
      <c r="A13" s="1"/>
      <c r="B13" s="4"/>
      <c r="C13" s="6"/>
      <c r="D13" s="14"/>
      <c r="E13" s="14"/>
      <c r="F13" s="14"/>
      <c r="G13" s="14"/>
      <c r="H13" s="14"/>
      <c r="I13" s="34"/>
      <c r="J13" s="5"/>
      <c r="K13" s="1"/>
    </row>
    <row r="14" spans="1:31" ht="20.100000000000001" customHeight="1">
      <c r="A14" s="1"/>
      <c r="B14" s="4"/>
      <c r="C14" s="76" t="s">
        <v>17</v>
      </c>
      <c r="D14" s="65"/>
      <c r="E14" s="65"/>
      <c r="F14" s="66"/>
      <c r="G14" s="52" t="s">
        <v>4</v>
      </c>
      <c r="H14" s="28" t="s">
        <v>9</v>
      </c>
      <c r="I14" s="34"/>
      <c r="J14" s="5"/>
      <c r="K14" s="1"/>
    </row>
    <row r="15" spans="1:31" ht="20.100000000000001" customHeight="1">
      <c r="A15" s="1"/>
      <c r="B15" s="4"/>
      <c r="C15" s="64"/>
      <c r="D15" s="65"/>
      <c r="E15" s="65"/>
      <c r="F15" s="66"/>
      <c r="G15" s="53" t="s">
        <v>5</v>
      </c>
      <c r="H15" s="12">
        <v>1</v>
      </c>
      <c r="I15" s="34"/>
      <c r="J15" s="5"/>
      <c r="K15" s="1"/>
    </row>
    <row r="16" spans="1:31" ht="20.100000000000001" customHeight="1">
      <c r="A16" s="1"/>
      <c r="B16" s="4"/>
      <c r="C16" s="64"/>
      <c r="D16" s="65"/>
      <c r="E16" s="65"/>
      <c r="F16" s="66"/>
      <c r="G16" s="53" t="s">
        <v>1</v>
      </c>
      <c r="H16" s="12">
        <v>1</v>
      </c>
      <c r="I16" s="34"/>
      <c r="J16" s="5"/>
      <c r="K16" s="1"/>
      <c r="M16" s="22"/>
      <c r="N16" s="22"/>
      <c r="O16" s="22"/>
      <c r="P16" s="22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</row>
    <row r="17" spans="1:28" ht="20.100000000000001" customHeight="1">
      <c r="A17" s="1"/>
      <c r="B17" s="4"/>
      <c r="C17" s="64"/>
      <c r="D17" s="65"/>
      <c r="E17" s="65"/>
      <c r="F17" s="66"/>
      <c r="G17" s="53" t="s">
        <v>2</v>
      </c>
      <c r="H17" s="12">
        <v>0.5</v>
      </c>
      <c r="I17" s="34"/>
      <c r="J17" s="5"/>
      <c r="K17" s="1"/>
      <c r="L17" s="22"/>
      <c r="M17" s="22"/>
      <c r="N17" s="22"/>
      <c r="O17" s="22"/>
      <c r="P17" s="22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</row>
    <row r="18" spans="1:28" ht="20.100000000000001" customHeight="1">
      <c r="A18" s="1"/>
      <c r="B18" s="4"/>
      <c r="C18" s="64"/>
      <c r="D18" s="65"/>
      <c r="E18" s="65"/>
      <c r="F18" s="66"/>
      <c r="G18" s="53" t="s">
        <v>6</v>
      </c>
      <c r="H18" s="12">
        <v>0</v>
      </c>
      <c r="I18" s="34"/>
      <c r="J18" s="5"/>
      <c r="K18" s="1"/>
      <c r="L18" s="23"/>
    </row>
    <row r="19" spans="1:28" ht="20.100000000000001" customHeight="1">
      <c r="A19" s="1"/>
      <c r="B19" s="4"/>
      <c r="C19" s="64"/>
      <c r="D19" s="65"/>
      <c r="E19" s="65"/>
      <c r="F19" s="66"/>
      <c r="G19" s="53" t="s">
        <v>7</v>
      </c>
      <c r="H19" s="12">
        <v>0</v>
      </c>
      <c r="I19" s="34"/>
      <c r="J19" s="5"/>
      <c r="K19" s="1"/>
      <c r="L19" s="23"/>
    </row>
    <row r="20" spans="1:28" ht="20.100000000000001" customHeight="1">
      <c r="A20" s="1"/>
      <c r="B20" s="4"/>
      <c r="C20" s="50"/>
      <c r="D20" s="51"/>
      <c r="E20" s="51"/>
      <c r="F20" s="51"/>
      <c r="G20" s="35"/>
      <c r="H20" s="35"/>
      <c r="I20" s="36"/>
      <c r="J20" s="5"/>
      <c r="K20" s="1"/>
      <c r="L20" s="23"/>
    </row>
    <row r="21" spans="1:28" ht="15" thickBot="1">
      <c r="A21" s="1"/>
      <c r="B21" s="56"/>
      <c r="C21" s="57"/>
      <c r="D21" s="7"/>
      <c r="E21" s="7"/>
      <c r="F21" s="7"/>
      <c r="G21" s="7"/>
      <c r="H21" s="7"/>
      <c r="I21" s="7"/>
      <c r="J21" s="8"/>
      <c r="K21" s="1"/>
    </row>
    <row r="22" spans="1:28" ht="15" thickBot="1">
      <c r="A22" s="1"/>
      <c r="B22" s="58"/>
      <c r="C22" s="58"/>
      <c r="D22" s="1"/>
      <c r="E22" s="1"/>
      <c r="F22" s="1"/>
      <c r="G22" s="1"/>
      <c r="H22" s="1"/>
      <c r="I22" s="1"/>
      <c r="J22" s="1"/>
      <c r="K22" s="1"/>
    </row>
    <row r="23" spans="1:28">
      <c r="A23" s="1"/>
      <c r="B23" s="54"/>
      <c r="C23" s="55"/>
      <c r="D23" s="2"/>
      <c r="E23" s="2"/>
      <c r="F23" s="2"/>
      <c r="G23" s="2"/>
      <c r="H23" s="2"/>
      <c r="I23" s="38"/>
      <c r="J23" s="39"/>
      <c r="K23" s="1"/>
    </row>
    <row r="24" spans="1:28" ht="18">
      <c r="A24" s="1"/>
      <c r="B24" s="4"/>
      <c r="C24" s="44" t="s">
        <v>12</v>
      </c>
      <c r="D24" s="45"/>
      <c r="E24" s="45"/>
      <c r="F24" s="46"/>
      <c r="G24" s="46"/>
      <c r="H24" s="47"/>
      <c r="I24" s="37"/>
      <c r="J24" s="40"/>
      <c r="K24" s="1"/>
    </row>
    <row r="25" spans="1:28">
      <c r="A25" s="1"/>
      <c r="B25" s="59"/>
      <c r="C25" s="60"/>
      <c r="D25" s="14"/>
      <c r="E25" s="14"/>
      <c r="F25" s="14"/>
      <c r="G25" s="14"/>
      <c r="H25" s="14"/>
      <c r="I25" s="37"/>
      <c r="J25" s="40"/>
      <c r="K25" s="1"/>
    </row>
    <row r="26" spans="1:28" ht="43.5" customHeight="1">
      <c r="A26" s="1"/>
      <c r="B26" s="4"/>
      <c r="C26" s="28" t="s">
        <v>0</v>
      </c>
      <c r="D26" s="29" t="s">
        <v>11</v>
      </c>
      <c r="E26" s="29"/>
      <c r="F26" s="30" t="s">
        <v>3</v>
      </c>
      <c r="G26" s="73" t="s">
        <v>8</v>
      </c>
      <c r="H26" s="74"/>
      <c r="I26" s="75"/>
      <c r="J26" s="40"/>
      <c r="K26" s="1"/>
    </row>
    <row r="27" spans="1:28">
      <c r="A27" s="1"/>
      <c r="B27" s="4"/>
      <c r="C27" s="11" t="s">
        <v>5</v>
      </c>
      <c r="D27" s="48"/>
      <c r="E27" s="10"/>
      <c r="F27" s="21">
        <f>(D27/10)*H15</f>
        <v>0</v>
      </c>
      <c r="G27" s="80" t="str">
        <f>IF(D27&gt;0,"Fyll inn beskrivelse","")</f>
        <v/>
      </c>
      <c r="H27" s="81"/>
      <c r="I27" s="82"/>
      <c r="J27" s="40"/>
      <c r="K27" s="1"/>
    </row>
    <row r="28" spans="1:28">
      <c r="A28" s="1"/>
      <c r="B28" s="4"/>
      <c r="C28" s="11" t="s">
        <v>1</v>
      </c>
      <c r="D28" s="48">
        <v>0</v>
      </c>
      <c r="E28" s="10"/>
      <c r="F28" s="21">
        <f>(D28/10)*H16</f>
        <v>0</v>
      </c>
      <c r="G28" s="80" t="str">
        <f>IF(D28&gt;0,"Fyll inn beskrivelse","")</f>
        <v/>
      </c>
      <c r="H28" s="81"/>
      <c r="I28" s="82"/>
      <c r="J28" s="40"/>
      <c r="K28" s="1"/>
    </row>
    <row r="29" spans="1:28">
      <c r="A29" s="1"/>
      <c r="B29" s="4"/>
      <c r="C29" s="11" t="s">
        <v>2</v>
      </c>
      <c r="D29" s="48">
        <v>0</v>
      </c>
      <c r="E29" s="10"/>
      <c r="F29" s="21">
        <f>(D29/10)*H17</f>
        <v>0</v>
      </c>
      <c r="G29" s="80" t="str">
        <f t="shared" ref="G29:G31" si="0">IF(D29&gt;0,"Fyll inn beskrivelse","")</f>
        <v/>
      </c>
      <c r="H29" s="81"/>
      <c r="I29" s="82"/>
      <c r="J29" s="40"/>
      <c r="K29" s="1"/>
    </row>
    <row r="30" spans="1:28">
      <c r="A30" s="1"/>
      <c r="B30" s="4"/>
      <c r="C30" s="11" t="s">
        <v>6</v>
      </c>
      <c r="D30" s="48">
        <v>0</v>
      </c>
      <c r="E30" s="10"/>
      <c r="F30" s="21">
        <f>(D30/10)*H18</f>
        <v>0</v>
      </c>
      <c r="G30" s="80" t="str">
        <f t="shared" si="0"/>
        <v/>
      </c>
      <c r="H30" s="81"/>
      <c r="I30" s="82"/>
      <c r="J30" s="40"/>
      <c r="K30" s="1"/>
    </row>
    <row r="31" spans="1:28" ht="15" thickBot="1">
      <c r="A31" s="1"/>
      <c r="B31" s="4"/>
      <c r="C31" s="17" t="s">
        <v>7</v>
      </c>
      <c r="D31" s="49">
        <v>0</v>
      </c>
      <c r="E31" s="27"/>
      <c r="F31" s="16">
        <f>(D31/10)*H19</f>
        <v>0</v>
      </c>
      <c r="G31" s="80" t="str">
        <f t="shared" si="0"/>
        <v/>
      </c>
      <c r="H31" s="81"/>
      <c r="I31" s="82"/>
      <c r="J31" s="40"/>
      <c r="K31" s="1"/>
    </row>
    <row r="32" spans="1:28">
      <c r="A32" s="1"/>
      <c r="B32" s="4"/>
      <c r="C32" s="18" t="s">
        <v>14</v>
      </c>
      <c r="D32" s="32" t="str">
        <f>IFERROR(IF(E32=100,E32,IF(E32&gt;100,"Sum må være 100",IF(E32&lt;100,"Sum må være 100"))),0)</f>
        <v>Sum må være 100</v>
      </c>
      <c r="E32" s="32">
        <f>SUM(D27:D31)</f>
        <v>0</v>
      </c>
      <c r="F32" s="19">
        <f>SUM(F27:F31)</f>
        <v>0</v>
      </c>
      <c r="G32" s="67" t="s">
        <v>15</v>
      </c>
      <c r="H32" s="68"/>
      <c r="I32" s="69"/>
      <c r="J32" s="40"/>
      <c r="K32" s="1"/>
    </row>
    <row r="33" spans="1:11" ht="15" thickBot="1">
      <c r="A33" s="1"/>
      <c r="B33" s="4"/>
      <c r="C33" s="78" t="s">
        <v>10</v>
      </c>
      <c r="D33" s="79"/>
      <c r="E33" s="26"/>
      <c r="F33" s="20">
        <f>F32*10</f>
        <v>0</v>
      </c>
      <c r="G33" s="70" t="s">
        <v>16</v>
      </c>
      <c r="H33" s="71"/>
      <c r="I33" s="72"/>
      <c r="J33" s="40"/>
      <c r="K33" s="1"/>
    </row>
    <row r="34" spans="1:11" ht="15" thickBot="1">
      <c r="A34" s="1"/>
      <c r="B34" s="9"/>
      <c r="C34" s="15"/>
      <c r="D34" s="15"/>
      <c r="E34" s="15"/>
      <c r="F34" s="25"/>
      <c r="G34" s="15"/>
      <c r="H34" s="24"/>
      <c r="I34" s="41"/>
      <c r="J34" s="42"/>
      <c r="K34" s="1"/>
    </row>
    <row r="35" spans="1:11">
      <c r="A35" s="1"/>
      <c r="B35" s="77"/>
      <c r="C35" s="77"/>
      <c r="D35" s="1"/>
      <c r="E35" s="1"/>
      <c r="F35" s="1"/>
      <c r="G35" s="1"/>
      <c r="H35" s="1"/>
      <c r="I35" s="1"/>
      <c r="J35" s="1"/>
      <c r="K35" s="1"/>
    </row>
    <row r="36" spans="1:11">
      <c r="A36" s="43"/>
      <c r="B36" s="43"/>
      <c r="C36" s="43"/>
      <c r="D36" s="43"/>
      <c r="E36" s="43"/>
      <c r="F36" s="43"/>
      <c r="G36" s="43"/>
      <c r="H36" s="43"/>
      <c r="I36" s="43"/>
      <c r="J36" s="43"/>
      <c r="K36" s="43"/>
    </row>
    <row r="37" spans="1:11">
      <c r="A37" s="43"/>
      <c r="B37" s="43"/>
      <c r="C37" s="43"/>
      <c r="D37" s="43"/>
      <c r="E37" s="43"/>
      <c r="F37" s="43"/>
      <c r="G37" s="43"/>
      <c r="H37" s="43"/>
      <c r="I37" s="43"/>
      <c r="J37" s="43"/>
      <c r="K37" s="43"/>
    </row>
    <row r="38" spans="1:11">
      <c r="A38" s="43"/>
      <c r="B38" s="43"/>
      <c r="C38" s="43"/>
      <c r="D38" s="43"/>
      <c r="E38" s="43"/>
      <c r="F38" s="43"/>
      <c r="G38" s="43"/>
      <c r="H38" s="43"/>
      <c r="I38" s="43"/>
      <c r="J38" s="43"/>
      <c r="K38" s="43"/>
    </row>
    <row r="39" spans="1:11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</row>
    <row r="40" spans="1:11">
      <c r="A40" s="43"/>
      <c r="B40" s="43"/>
      <c r="C40" s="43"/>
      <c r="D40" s="43"/>
      <c r="E40" s="43"/>
      <c r="F40" s="43"/>
      <c r="G40" s="43"/>
      <c r="H40" s="43"/>
      <c r="I40" s="43"/>
      <c r="J40" s="43"/>
      <c r="K40" s="43"/>
    </row>
    <row r="41" spans="1:11">
      <c r="A41" s="43"/>
      <c r="B41" s="43"/>
      <c r="C41" s="43"/>
      <c r="D41" s="43"/>
      <c r="E41" s="43"/>
      <c r="F41" s="43"/>
      <c r="G41" s="43"/>
      <c r="H41" s="43"/>
      <c r="I41" s="43"/>
      <c r="J41" s="43"/>
      <c r="K41" s="43"/>
    </row>
    <row r="42" spans="1:11">
      <c r="A42" s="43"/>
      <c r="B42" s="43"/>
      <c r="C42" s="43"/>
      <c r="D42" s="43"/>
      <c r="E42" s="43"/>
      <c r="F42" s="43"/>
      <c r="G42" s="43"/>
      <c r="H42" s="43"/>
      <c r="I42" s="43"/>
      <c r="J42" s="43"/>
      <c r="K42" s="43"/>
    </row>
    <row r="43" spans="1:11">
      <c r="A43" s="43"/>
      <c r="B43" s="43"/>
      <c r="C43" s="43"/>
      <c r="D43" s="43"/>
      <c r="E43" s="43"/>
      <c r="F43" s="43"/>
      <c r="G43" s="43"/>
      <c r="H43" s="43"/>
      <c r="I43" s="43"/>
      <c r="J43" s="43"/>
      <c r="K43" s="43"/>
    </row>
  </sheetData>
  <sheetProtection formatCells="0" selectLockedCells="1"/>
  <mergeCells count="17">
    <mergeCell ref="G32:I32"/>
    <mergeCell ref="G33:I33"/>
    <mergeCell ref="G26:I26"/>
    <mergeCell ref="C14:F19"/>
    <mergeCell ref="B35:C35"/>
    <mergeCell ref="C33:D33"/>
    <mergeCell ref="G27:I27"/>
    <mergeCell ref="G28:I28"/>
    <mergeCell ref="G29:I29"/>
    <mergeCell ref="G30:I30"/>
    <mergeCell ref="G31:I31"/>
    <mergeCell ref="B3:C3"/>
    <mergeCell ref="B21:C21"/>
    <mergeCell ref="B22:C22"/>
    <mergeCell ref="B23:C23"/>
    <mergeCell ref="B25:C25"/>
    <mergeCell ref="C4:I12"/>
  </mergeCells>
  <phoneticPr fontId="13" type="noConversion"/>
  <conditionalFormatting sqref="D32">
    <cfRule type="cellIs" dxfId="7" priority="15" operator="equal">
      <formula>100</formula>
    </cfRule>
    <cfRule type="cellIs" dxfId="6" priority="16" operator="lessThan">
      <formula>100</formula>
    </cfRule>
    <cfRule type="cellIs" dxfId="5" priority="17" operator="greaterThan">
      <formula>100</formula>
    </cfRule>
  </conditionalFormatting>
  <conditionalFormatting sqref="G27:I27">
    <cfRule type="expression" dxfId="4" priority="12">
      <formula>$D$27&gt;0</formula>
    </cfRule>
  </conditionalFormatting>
  <conditionalFormatting sqref="G28:I28">
    <cfRule type="expression" dxfId="3" priority="5">
      <formula>$D$28&gt;0</formula>
    </cfRule>
  </conditionalFormatting>
  <conditionalFormatting sqref="G29:I29">
    <cfRule type="expression" dxfId="2" priority="4">
      <formula>$D$29&gt;0</formula>
    </cfRule>
  </conditionalFormatting>
  <conditionalFormatting sqref="G30:I30">
    <cfRule type="expression" dxfId="1" priority="3">
      <formula>$D$30&gt;0</formula>
    </cfRule>
  </conditionalFormatting>
  <conditionalFormatting sqref="G31:I31">
    <cfRule type="expression" dxfId="0" priority="1">
      <formula>$D$31&gt;0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25906-5949-446D-A6D7-15FEAB1A72B5}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Tildelingskriterium K2</vt:lpstr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Lisbeth Lehn Fosse</dc:creator>
  <cp:lastModifiedBy>Brian Lund</cp:lastModifiedBy>
  <dcterms:created xsi:type="dcterms:W3CDTF">2015-06-05T18:17:20Z</dcterms:created>
  <dcterms:modified xsi:type="dcterms:W3CDTF">2026-05-13T05:36:17Z</dcterms:modified>
</cp:coreProperties>
</file>